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diamedicalt.sharepoint.com/sites/Diamedica-Baze/Shared Documents/Baze/Konkursai/2023 metai/VU ligonine Santaros klinikos_702260/"/>
    </mc:Choice>
  </mc:AlternateContent>
  <xr:revisionPtr revIDLastSave="45" documentId="8_{893FAAE4-B46A-46E6-805A-65FE8B475929}" xr6:coauthVersionLast="47" xr6:coauthVersionMax="47" xr10:uidLastSave="{F1482C42-209D-4A0F-A010-B2EC77A919A1}"/>
  <bookViews>
    <workbookView xWindow="33825" yWindow="4920" windowWidth="23040" windowHeight="12360" tabRatio="198"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1" l="1"/>
  <c r="I15" i="1"/>
  <c r="I16" i="1"/>
  <c r="I14" i="1"/>
  <c r="H15" i="1"/>
  <c r="J15" i="1" s="1"/>
  <c r="H16" i="1"/>
  <c r="J16" i="1" s="1"/>
  <c r="H14" i="1"/>
  <c r="K19" i="1" l="1"/>
  <c r="K17" i="1"/>
  <c r="K18" i="1" l="1"/>
</calcChain>
</file>

<file path=xl/sharedStrings.xml><?xml version="1.0" encoding="utf-8"?>
<sst xmlns="http://schemas.openxmlformats.org/spreadsheetml/2006/main" count="44" uniqueCount="42">
  <si>
    <t>Pirkimo dalies Nr.</t>
  </si>
  <si>
    <t>Specialieji reikalavimai, metodas</t>
  </si>
  <si>
    <t xml:space="preserve">1. </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</si>
  <si>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</si>
  <si>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 xml:space="preserve">2. </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</si>
  <si>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</si>
  <si>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3. </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</si>
  <si>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</si>
  <si>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4. </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</si>
  <si>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originalo kalba ir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t>
  </si>
  <si>
    <t>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t>
  </si>
  <si>
    <t>Reagento arba pagalbinės priemonės pavadinimas</t>
  </si>
  <si>
    <t>Mato vnt.</t>
  </si>
  <si>
    <t>Vnt. įkainis su PVM</t>
  </si>
  <si>
    <t>PVM tarifas %</t>
  </si>
  <si>
    <t>Vnt. įkainis be PVM, Eur</t>
  </si>
  <si>
    <t>Suma  be PVM, Eur</t>
  </si>
  <si>
    <t>Suma  su PVM, Eur</t>
  </si>
  <si>
    <t>Gamintojas, komercinis siūlomas prekės pavadinimas, katalogo Nr., nuoroda į gamintojo katalogo puslapį</t>
  </si>
  <si>
    <t xml:space="preserve">5x7 duobučių formatas </t>
  </si>
  <si>
    <t>vnt</t>
  </si>
  <si>
    <t>5x9 duobučių formatas</t>
  </si>
  <si>
    <t>5x12 duobučių formatas</t>
  </si>
  <si>
    <t>5 % PVM suma Eur:</t>
  </si>
  <si>
    <t>6.</t>
  </si>
  <si>
    <t>1.1.</t>
  </si>
  <si>
    <t>1.2.</t>
  </si>
  <si>
    <t>1.3.</t>
  </si>
  <si>
    <t xml:space="preserve">Vienkartinės plokštelės kraujo grupių nustatymui </t>
  </si>
  <si>
    <r>
      <t>Vienkartinės plokštelės kraujo grupių nustatymui. Baltos, lengvai karpomos, skirtos naudoti 22-37</t>
    </r>
    <r>
      <rPr>
        <vertAlign val="superscript"/>
        <sz val="12"/>
        <rFont val="Times New Roman"/>
        <family val="1"/>
        <charset val="186"/>
      </rPr>
      <t>o</t>
    </r>
    <r>
      <rPr>
        <sz val="12"/>
        <rFont val="Times New Roman"/>
        <family val="1"/>
        <charset val="186"/>
      </rPr>
      <t>C temperatūroje, pakuotės po 100 vnt.</t>
    </r>
  </si>
  <si>
    <t xml:space="preserve">Tiekėjas turi tiekti in vitro diagnostikos medicinos priemones, atitinkančias Europos Parlamento ir Tarybos direktyvų ir reglamentų nuostatas. Pateikti galiojančius atitikties dokumentus pagal Europos Parlamento ir Tarybos Direktyvos 98/79/EB dėl in vitro diagnostikos medicinos prietaisų nuostatas arba pagal Europos  Parlamento ir Tarybos Reglamento (ES) 2017/746 nuostatas (CE sertifikatas arba EB atitikties deklaracija arba lygiaverčiai dokumentai anglų ir lietuvių kalbomis). Tiekėjas turi pateikti susitarimą dėl platinimo arba, jeigu priemonės gamintojas nėra įsisteigęs valstybėje narėje, dokumento, liudijančio kad yra įgaliotasis gamintojo atstovas, kopiją. </t>
  </si>
  <si>
    <t>1 pirkimo dalies suma be PVM Eur:</t>
  </si>
  <si>
    <t xml:space="preserve"> 1 pirkimo dalies suma su PVM Eur:</t>
  </si>
  <si>
    <t>5.</t>
  </si>
  <si>
    <t>1</t>
  </si>
  <si>
    <t>Skelbiama apslausa "Reagentai ir pagalbinės priemonės imunohematologiniams tyrimams (7649)"</t>
  </si>
  <si>
    <t>TECHNINĖ SPECIFIKACIJA</t>
  </si>
  <si>
    <t>Maksimalus kiekis kiekis</t>
  </si>
  <si>
    <t>Hydrex Diagnostics, Serowhite 7, HXSB 7</t>
  </si>
  <si>
    <t>Hydrex Diagnostics, Serowhite 9, HXSB 9</t>
  </si>
  <si>
    <t>Hydrex Diagnostics, Serowhite 12, HXSB 12</t>
  </si>
  <si>
    <t>Prekės bus tiekiamos popieriaus ar kartono (PAP) antrinėse pakuotėse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</si>
</sst>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14">
    <font>
      <sz val="11"/>
      <color rgb="FF000000"/>
      <name val="Arial1"/>
    </font>
    <font>
      <sz val="10"/>
      <name val="Arial"/>
      <family val="2"/>
    </font>
    <font>
      <sz val="10"/>
      <name val="Arial"/>
      <family val="2"/>
      <charset val="186"/>
    </font>
    <font>
      <b/>
      <sz val="12"/>
      <name val="Times New Roman"/>
      <family val="1"/>
      <charset val="186"/>
    </font>
    <font>
      <sz val="12"/>
      <name val="Times New Roman"/>
      <family val="1"/>
      <charset val="186"/>
    </font>
    <font>
      <vertAlign val="superscript"/>
      <sz val="12"/>
      <name val="Times New Roman"/>
      <family val="1"/>
      <charset val="186"/>
    </font>
    <font>
      <sz val="11"/>
      <color rgb="FF000000"/>
      <name val="Arial1"/>
    </font>
    <font>
      <sz val="11"/>
      <color rgb="FF000000"/>
      <name val="Calibri"/>
      <family val="2"/>
    </font>
    <font>
      <b/>
      <sz val="12"/>
      <color rgb="FF000000"/>
      <name val="Times New Roman"/>
      <family val="1"/>
      <charset val="186"/>
    </font>
    <font>
      <sz val="12"/>
      <color rgb="FF000000"/>
      <name val="Times New Roman"/>
      <family val="1"/>
      <charset val="186"/>
    </font>
    <font>
      <sz val="12"/>
      <color rgb="FF000000"/>
      <name val="Arial1"/>
      <charset val="186"/>
    </font>
    <font>
      <sz val="12"/>
      <color theme="1"/>
      <name val="Times New Roman"/>
      <family val="1"/>
      <charset val="186"/>
    </font>
    <font>
      <i/>
      <sz val="12"/>
      <color theme="1"/>
      <name val="Times New Roman"/>
      <family val="1"/>
      <charset val="186"/>
    </font>
    <font>
      <b/>
      <sz val="22"/>
      <color rgb="FFFF0000"/>
      <name val="Times New Roman"/>
      <family val="1"/>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6" fillId="0" borderId="0"/>
    <xf numFmtId="0" fontId="1" fillId="0" borderId="0"/>
    <xf numFmtId="0" fontId="6" fillId="0" borderId="0"/>
    <xf numFmtId="0" fontId="2" fillId="0" borderId="0"/>
    <xf numFmtId="0" fontId="7" fillId="0" borderId="0" applyBorder="0" applyProtection="0"/>
  </cellStyleXfs>
  <cellXfs count="38">
    <xf numFmtId="0" fontId="0" fillId="0" borderId="0" xfId="0"/>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2" fontId="3" fillId="0" borderId="1" xfId="0" applyNumberFormat="1" applyFont="1" applyBorder="1" applyAlignment="1">
      <alignment wrapText="1"/>
    </xf>
    <xf numFmtId="49" fontId="3" fillId="0" borderId="1"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xf>
    <xf numFmtId="0" fontId="9" fillId="0" borderId="0" xfId="0" applyFont="1"/>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1" xfId="0" applyNumberFormat="1" applyFont="1" applyBorder="1" applyAlignment="1">
      <alignment horizontal="center" vertical="center" wrapText="1"/>
    </xf>
    <xf numFmtId="0" fontId="9" fillId="0" borderId="0" xfId="0" applyFont="1" applyAlignment="1">
      <alignment wrapText="1"/>
    </xf>
    <xf numFmtId="0" fontId="3" fillId="0" borderId="1" xfId="0" applyFont="1" applyBorder="1" applyAlignment="1">
      <alignment horizontal="center" vertical="top" wrapText="1"/>
    </xf>
    <xf numFmtId="0" fontId="8" fillId="0" borderId="1" xfId="0" applyFont="1" applyBorder="1" applyAlignment="1">
      <alignment horizontal="center" vertical="center" wrapText="1"/>
    </xf>
    <xf numFmtId="49" fontId="8" fillId="0" borderId="0" xfId="0" applyNumberFormat="1" applyFont="1" applyAlignment="1">
      <alignment vertical="top" wrapText="1"/>
    </xf>
    <xf numFmtId="0" fontId="11" fillId="0" borderId="0" xfId="0" applyFont="1"/>
    <xf numFmtId="0" fontId="12" fillId="0" borderId="1" xfId="0" applyFont="1" applyBorder="1" applyAlignment="1">
      <alignment horizontal="center" vertical="center" wrapText="1"/>
    </xf>
    <xf numFmtId="0" fontId="4" fillId="0" borderId="0" xfId="0" applyFont="1"/>
    <xf numFmtId="49" fontId="9" fillId="0" borderId="0" xfId="0" applyNumberFormat="1" applyFont="1" applyAlignment="1">
      <alignment horizontal="center" vertical="center"/>
    </xf>
    <xf numFmtId="0" fontId="9" fillId="0" borderId="0" xfId="0" applyFont="1" applyAlignment="1">
      <alignment vertical="top" wrapText="1"/>
    </xf>
    <xf numFmtId="0" fontId="9" fillId="0" borderId="0" xfId="0" applyFont="1" applyAlignment="1">
      <alignment horizontal="left"/>
    </xf>
    <xf numFmtId="2" fontId="12"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49" fontId="9" fillId="0" borderId="1" xfId="0" applyNumberFormat="1" applyFont="1" applyBorder="1" applyAlignment="1">
      <alignment horizontal="left" vertical="center" wrapText="1"/>
    </xf>
    <xf numFmtId="0" fontId="3" fillId="0" borderId="0" xfId="0" applyFont="1" applyAlignment="1">
      <alignment horizontal="center" vertical="top" wrapText="1"/>
    </xf>
    <xf numFmtId="0" fontId="3" fillId="0" borderId="1" xfId="0" applyFont="1" applyBorder="1" applyAlignment="1">
      <alignment horizontal="right" vertical="top" wrapText="1"/>
    </xf>
    <xf numFmtId="0" fontId="4" fillId="2" borderId="1" xfId="0" applyFont="1" applyFill="1" applyBorder="1" applyAlignment="1">
      <alignment horizontal="left" vertical="center" wrapText="1"/>
    </xf>
    <xf numFmtId="0" fontId="4" fillId="0" borderId="2" xfId="2" applyFont="1" applyBorder="1" applyAlignment="1">
      <alignment horizontal="left" vertical="center" wrapText="1"/>
    </xf>
    <xf numFmtId="0" fontId="10" fillId="0" borderId="2" xfId="0" applyFont="1" applyBorder="1" applyAlignment="1">
      <alignment horizontal="left" vertical="center" wrapText="1"/>
    </xf>
    <xf numFmtId="0" fontId="4" fillId="0" borderId="1" xfId="0" applyFont="1" applyBorder="1" applyAlignment="1">
      <alignment vertical="center" wrapText="1"/>
    </xf>
    <xf numFmtId="0" fontId="13" fillId="0" borderId="0" xfId="0" applyFont="1" applyAlignment="1">
      <alignment horizontal="center" vertical="top" wrapText="1"/>
    </xf>
    <xf numFmtId="165" fontId="12" fillId="0" borderId="1" xfId="0" applyNumberFormat="1" applyFont="1" applyBorder="1" applyAlignment="1">
      <alignment horizontal="center" vertical="center" wrapText="1"/>
    </xf>
  </cellXfs>
  <cellStyles count="6">
    <cellStyle name="Įprastas 3" xfId="1"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 name="TableStyleLight1"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23"/>
  <sheetViews>
    <sheetView tabSelected="1" topLeftCell="A9" zoomScale="90" zoomScaleNormal="90" workbookViewId="0">
      <selection activeCell="H21" sqref="H21"/>
    </sheetView>
  </sheetViews>
  <sheetFormatPr defaultColWidth="8.8984375" defaultRowHeight="15.6"/>
  <cols>
    <col min="1" max="1" width="9.59765625" style="23" customWidth="1"/>
    <col min="2" max="2" width="36.5" style="24" customWidth="1"/>
    <col min="3" max="3" width="30.3984375" style="25" customWidth="1"/>
    <col min="4" max="4" width="15" style="12" customWidth="1"/>
    <col min="5" max="6" width="13.59765625" style="12" customWidth="1"/>
    <col min="7" max="7" width="15.5" style="12" customWidth="1"/>
    <col min="8" max="8" width="13.5" style="12" customWidth="1"/>
    <col min="9" max="9" width="13.69921875" style="12" customWidth="1"/>
    <col min="10" max="10" width="14" style="12" customWidth="1"/>
    <col min="11" max="11" width="27.8984375" style="12" customWidth="1"/>
    <col min="12" max="16384" width="8.8984375" style="12"/>
  </cols>
  <sheetData>
    <row r="2" spans="1:11">
      <c r="A2" s="30" t="s">
        <v>36</v>
      </c>
      <c r="B2" s="30"/>
      <c r="C2" s="30"/>
      <c r="D2" s="30"/>
      <c r="E2" s="30"/>
      <c r="F2" s="30"/>
      <c r="G2" s="30"/>
      <c r="H2" s="30"/>
      <c r="I2" s="30"/>
      <c r="J2" s="30"/>
      <c r="K2" s="30"/>
    </row>
    <row r="3" spans="1:11">
      <c r="A3" s="30" t="s">
        <v>35</v>
      </c>
      <c r="B3" s="30"/>
      <c r="C3" s="30"/>
      <c r="D3" s="30"/>
      <c r="E3" s="30"/>
      <c r="F3" s="30"/>
      <c r="G3" s="30"/>
      <c r="H3" s="30"/>
      <c r="I3" s="30"/>
      <c r="J3" s="30"/>
      <c r="K3" s="30"/>
    </row>
    <row r="4" spans="1:11">
      <c r="A4" s="13"/>
      <c r="B4" s="13"/>
      <c r="C4" s="14"/>
      <c r="D4" s="13"/>
      <c r="E4" s="13"/>
      <c r="F4" s="13"/>
      <c r="G4" s="13"/>
      <c r="H4" s="13"/>
      <c r="I4" s="13"/>
      <c r="J4" s="13"/>
      <c r="K4" s="13"/>
    </row>
    <row r="5" spans="1:11" s="16" customFormat="1" ht="36.75" customHeight="1">
      <c r="A5" s="15" t="s">
        <v>2</v>
      </c>
      <c r="B5" s="29" t="s">
        <v>3</v>
      </c>
      <c r="C5" s="29"/>
      <c r="D5" s="29"/>
      <c r="E5" s="29"/>
      <c r="F5" s="29"/>
      <c r="G5" s="29"/>
      <c r="H5" s="29"/>
      <c r="I5" s="29"/>
      <c r="J5" s="29"/>
      <c r="K5" s="29"/>
    </row>
    <row r="6" spans="1:11" s="16" customFormat="1" ht="52.5" customHeight="1">
      <c r="A6" s="17" t="s">
        <v>4</v>
      </c>
      <c r="B6" s="29" t="s">
        <v>30</v>
      </c>
      <c r="C6" s="29"/>
      <c r="D6" s="29"/>
      <c r="E6" s="29"/>
      <c r="F6" s="29"/>
      <c r="G6" s="29"/>
      <c r="H6" s="29"/>
      <c r="I6" s="29"/>
      <c r="J6" s="29"/>
      <c r="K6" s="29"/>
    </row>
    <row r="7" spans="1:11" s="16" customFormat="1" ht="31.5" customHeight="1">
      <c r="A7" s="17" t="s">
        <v>6</v>
      </c>
      <c r="B7" s="27" t="s">
        <v>5</v>
      </c>
      <c r="C7" s="27"/>
      <c r="D7" s="27"/>
      <c r="E7" s="27"/>
      <c r="F7" s="27"/>
      <c r="G7" s="27"/>
      <c r="H7" s="27"/>
      <c r="I7" s="27"/>
      <c r="J7" s="27"/>
      <c r="K7" s="27"/>
    </row>
    <row r="8" spans="1:11" s="16" customFormat="1" ht="35.25" customHeight="1">
      <c r="A8" s="17" t="s">
        <v>8</v>
      </c>
      <c r="B8" s="27" t="s">
        <v>7</v>
      </c>
      <c r="C8" s="27"/>
      <c r="D8" s="27"/>
      <c r="E8" s="27"/>
      <c r="F8" s="27"/>
      <c r="G8" s="27"/>
      <c r="H8" s="27"/>
      <c r="I8" s="27"/>
      <c r="J8" s="27"/>
      <c r="K8" s="27"/>
    </row>
    <row r="9" spans="1:11" s="16" customFormat="1" ht="79.5" customHeight="1">
      <c r="A9" s="18" t="s">
        <v>33</v>
      </c>
      <c r="B9" s="28" t="s">
        <v>9</v>
      </c>
      <c r="C9" s="28"/>
      <c r="D9" s="28"/>
      <c r="E9" s="28"/>
      <c r="F9" s="28"/>
      <c r="G9" s="28"/>
      <c r="H9" s="28"/>
      <c r="I9" s="28"/>
      <c r="J9" s="28"/>
      <c r="K9" s="28"/>
    </row>
    <row r="10" spans="1:11" s="16" customFormat="1" ht="64.5" customHeight="1">
      <c r="A10" s="3" t="s">
        <v>24</v>
      </c>
      <c r="B10" s="32" t="s">
        <v>10</v>
      </c>
      <c r="C10" s="32"/>
      <c r="D10" s="32"/>
      <c r="E10" s="32"/>
      <c r="F10" s="32"/>
      <c r="G10" s="32"/>
      <c r="H10" s="32"/>
      <c r="I10" s="32"/>
      <c r="J10" s="32"/>
      <c r="K10" s="32"/>
    </row>
    <row r="11" spans="1:11" ht="21.75" customHeight="1">
      <c r="A11" s="19"/>
      <c r="B11" s="33"/>
      <c r="C11" s="34"/>
      <c r="D11" s="34"/>
      <c r="E11" s="34"/>
      <c r="F11" s="34"/>
      <c r="G11" s="34"/>
      <c r="H11" s="34"/>
      <c r="I11" s="34"/>
      <c r="J11" s="34"/>
      <c r="K11" s="34"/>
    </row>
    <row r="12" spans="1:11" s="20" customFormat="1" ht="62.4">
      <c r="A12" s="8" t="s">
        <v>0</v>
      </c>
      <c r="B12" s="1" t="s">
        <v>11</v>
      </c>
      <c r="C12" s="2" t="s">
        <v>1</v>
      </c>
      <c r="D12" s="3" t="s">
        <v>12</v>
      </c>
      <c r="E12" s="3" t="s">
        <v>37</v>
      </c>
      <c r="F12" s="3" t="s">
        <v>14</v>
      </c>
      <c r="G12" s="3" t="s">
        <v>15</v>
      </c>
      <c r="H12" s="3" t="s">
        <v>13</v>
      </c>
      <c r="I12" s="3" t="s">
        <v>16</v>
      </c>
      <c r="J12" s="3" t="s">
        <v>17</v>
      </c>
      <c r="K12" s="3" t="s">
        <v>18</v>
      </c>
    </row>
    <row r="13" spans="1:11" s="20" customFormat="1">
      <c r="A13" s="9" t="s">
        <v>34</v>
      </c>
      <c r="B13" s="10" t="s">
        <v>28</v>
      </c>
      <c r="C13" s="11"/>
      <c r="D13" s="3"/>
      <c r="E13" s="3"/>
      <c r="F13" s="3"/>
      <c r="G13" s="3"/>
      <c r="H13" s="3"/>
      <c r="I13" s="3"/>
      <c r="J13" s="3"/>
      <c r="K13" s="3"/>
    </row>
    <row r="14" spans="1:11" s="22" customFormat="1" ht="31.2">
      <c r="A14" s="7" t="s">
        <v>25</v>
      </c>
      <c r="B14" s="35" t="s">
        <v>29</v>
      </c>
      <c r="C14" s="4" t="s">
        <v>19</v>
      </c>
      <c r="D14" s="5" t="s">
        <v>20</v>
      </c>
      <c r="E14" s="5">
        <v>2000</v>
      </c>
      <c r="F14" s="21">
        <v>5</v>
      </c>
      <c r="G14" s="37">
        <v>0.8</v>
      </c>
      <c r="H14" s="37">
        <f>G14*1.05</f>
        <v>0.84000000000000008</v>
      </c>
      <c r="I14" s="26">
        <f>G14*E14</f>
        <v>1600</v>
      </c>
      <c r="J14" s="26">
        <f>H14*E14</f>
        <v>1680.0000000000002</v>
      </c>
      <c r="K14" s="21" t="s">
        <v>38</v>
      </c>
    </row>
    <row r="15" spans="1:11" s="22" customFormat="1" ht="32.4" customHeight="1">
      <c r="A15" s="7" t="s">
        <v>26</v>
      </c>
      <c r="B15" s="35"/>
      <c r="C15" s="4" t="s">
        <v>21</v>
      </c>
      <c r="D15" s="5" t="s">
        <v>20</v>
      </c>
      <c r="E15" s="5">
        <v>2000</v>
      </c>
      <c r="F15" s="21">
        <v>5</v>
      </c>
      <c r="G15" s="37">
        <v>1</v>
      </c>
      <c r="H15" s="37">
        <f t="shared" ref="H15:H16" si="0">G15*1.05</f>
        <v>1.05</v>
      </c>
      <c r="I15" s="26">
        <f t="shared" ref="I15:I16" si="1">G15*E15</f>
        <v>2000</v>
      </c>
      <c r="J15" s="26">
        <f t="shared" ref="J15:J16" si="2">H15*E15</f>
        <v>2100</v>
      </c>
      <c r="K15" s="21" t="s">
        <v>39</v>
      </c>
    </row>
    <row r="16" spans="1:11" s="22" customFormat="1" ht="28.2" customHeight="1">
      <c r="A16" s="7" t="s">
        <v>27</v>
      </c>
      <c r="B16" s="35"/>
      <c r="C16" s="4" t="s">
        <v>22</v>
      </c>
      <c r="D16" s="5" t="s">
        <v>20</v>
      </c>
      <c r="E16" s="5">
        <v>3000</v>
      </c>
      <c r="F16" s="21">
        <v>5</v>
      </c>
      <c r="G16" s="37">
        <v>1.1000000000000001</v>
      </c>
      <c r="H16" s="37">
        <f t="shared" si="0"/>
        <v>1.1550000000000002</v>
      </c>
      <c r="I16" s="26">
        <f t="shared" si="1"/>
        <v>3300.0000000000005</v>
      </c>
      <c r="J16" s="26">
        <f t="shared" si="2"/>
        <v>3465.0000000000009</v>
      </c>
      <c r="K16" s="21" t="s">
        <v>40</v>
      </c>
    </row>
    <row r="17" spans="1:11" s="22" customFormat="1" ht="18" customHeight="1">
      <c r="A17" s="31" t="s">
        <v>31</v>
      </c>
      <c r="B17" s="31"/>
      <c r="C17" s="31"/>
      <c r="D17" s="31"/>
      <c r="E17" s="31"/>
      <c r="F17" s="31"/>
      <c r="G17" s="31"/>
      <c r="H17" s="31"/>
      <c r="I17" s="31"/>
      <c r="J17" s="31"/>
      <c r="K17" s="6">
        <f>I14+I15+I16</f>
        <v>6900</v>
      </c>
    </row>
    <row r="18" spans="1:11" s="22" customFormat="1" ht="19.5" customHeight="1">
      <c r="A18" s="31" t="s">
        <v>23</v>
      </c>
      <c r="B18" s="31"/>
      <c r="C18" s="31"/>
      <c r="D18" s="31"/>
      <c r="E18" s="31"/>
      <c r="F18" s="31"/>
      <c r="G18" s="31"/>
      <c r="H18" s="31"/>
      <c r="I18" s="31"/>
      <c r="J18" s="31"/>
      <c r="K18" s="6">
        <f>K19-K17</f>
        <v>345.00000000000091</v>
      </c>
    </row>
    <row r="19" spans="1:11" s="22" customFormat="1" ht="17.25" customHeight="1">
      <c r="A19" s="31" t="s">
        <v>32</v>
      </c>
      <c r="B19" s="31"/>
      <c r="C19" s="31"/>
      <c r="D19" s="31"/>
      <c r="E19" s="31"/>
      <c r="F19" s="31"/>
      <c r="G19" s="31"/>
      <c r="H19" s="31"/>
      <c r="I19" s="31"/>
      <c r="J19" s="31"/>
      <c r="K19" s="6">
        <f>J14+J15+J16</f>
        <v>7245.0000000000009</v>
      </c>
    </row>
    <row r="21" spans="1:11" ht="19.2" customHeight="1">
      <c r="B21" s="36" t="s">
        <v>41</v>
      </c>
      <c r="C21" s="36"/>
    </row>
    <row r="22" spans="1:11" ht="18.600000000000001" customHeight="1">
      <c r="B22" s="36"/>
      <c r="C22" s="36"/>
    </row>
    <row r="23" spans="1:11" ht="24" customHeight="1">
      <c r="B23" s="36"/>
      <c r="C23" s="36"/>
    </row>
  </sheetData>
  <mergeCells count="14">
    <mergeCell ref="B21:C23"/>
    <mergeCell ref="A19:J19"/>
    <mergeCell ref="B10:K10"/>
    <mergeCell ref="B11:K11"/>
    <mergeCell ref="B14:B16"/>
    <mergeCell ref="A17:J17"/>
    <mergeCell ref="A18:J18"/>
    <mergeCell ref="B7:K7"/>
    <mergeCell ref="B8:K8"/>
    <mergeCell ref="B9:K9"/>
    <mergeCell ref="B6:K6"/>
    <mergeCell ref="A2:K2"/>
    <mergeCell ref="A3:K3"/>
    <mergeCell ref="B5:K5"/>
  </mergeCells>
  <printOptions horizontalCentered="1"/>
  <pageMargins left="0.25" right="0.25" top="0.75" bottom="0.75" header="0.3" footer="0.3"/>
  <pageSetup paperSize="9" scale="63" firstPageNumber="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254a45-8beb-40bf-8089-d9c1fbed0123">
      <Terms xmlns="http://schemas.microsoft.com/office/infopath/2007/PartnerControls"/>
    </lcf76f155ced4ddcb4097134ff3c332f>
    <TaxCatchAll xmlns="2a4aba02-29a2-496d-8bf3-6c1a8cc45ff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DA682267EFF9E43A6AD1A69CE4FDE35" ma:contentTypeVersion="17" ma:contentTypeDescription="Kurkite naują dokumentą." ma:contentTypeScope="" ma:versionID="7812544e6d98a923382a70075e7f7fb1">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f7935bd77718f50e8e5707f266ca3adc"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D5FB1C-C635-44B5-8953-2374851605FA}">
  <ds:schemaRefs>
    <ds:schemaRef ds:uri="http://schemas.microsoft.com/office/2006/metadata/properties"/>
    <ds:schemaRef ds:uri="http://schemas.microsoft.com/office/infopath/2007/PartnerControls"/>
    <ds:schemaRef ds:uri="07254a45-8beb-40bf-8089-d9c1fbed0123"/>
    <ds:schemaRef ds:uri="2a4aba02-29a2-496d-8bf3-6c1a8cc45ff5"/>
  </ds:schemaRefs>
</ds:datastoreItem>
</file>

<file path=customXml/itemProps2.xml><?xml version="1.0" encoding="utf-8"?>
<ds:datastoreItem xmlns:ds="http://schemas.openxmlformats.org/officeDocument/2006/customXml" ds:itemID="{614092BD-D95B-4FB5-8129-5D19E539BF9A}">
  <ds:schemaRefs>
    <ds:schemaRef ds:uri="http://schemas.microsoft.com/sharepoint/v3/contenttype/forms"/>
  </ds:schemaRefs>
</ds:datastoreItem>
</file>

<file path=customXml/itemProps3.xml><?xml version="1.0" encoding="utf-8"?>
<ds:datastoreItem xmlns:ds="http://schemas.openxmlformats.org/officeDocument/2006/customXml" ds:itemID="{809A564F-42FD-49B4-ABE2-4BCCEFBE24E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Diamedica |  Kristina Gaidelionienė</cp:lastModifiedBy>
  <cp:lastPrinted>2023-12-12T10:40:40Z</cp:lastPrinted>
  <dcterms:created xsi:type="dcterms:W3CDTF">2016-03-10T08:41:54Z</dcterms:created>
  <dcterms:modified xsi:type="dcterms:W3CDTF">2023-12-18T18:22:42Z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0x010100CDA682267EFF9E43A6AD1A69CE4FDE35</vt:lpwstr>
  </property>
  <property fmtid="{D5CDD505-2E9C-101B-9397-08002B2CF9AE}" pid="3" name="MediaServiceImageTags">
    <vt:lpwstr/>
  </property>
</Properties>
</file>